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3" i="1"/>
  <c r="AE23" i="1"/>
  <c r="S22" i="1"/>
  <c r="AC22" i="1"/>
  <c r="AE22" i="1"/>
  <c r="S21" i="1"/>
  <c r="AC21" i="1"/>
  <c r="AE21" i="1"/>
  <c r="S20" i="1"/>
  <c r="AC20" i="1"/>
  <c r="AE20" i="1"/>
  <c r="S19" i="1"/>
  <c r="AC19" i="1"/>
  <c r="AE19" i="1"/>
  <c r="S18" i="1"/>
  <c r="AC18" i="1"/>
  <c r="AE18" i="1"/>
  <c r="S17" i="1"/>
  <c r="AC17" i="1"/>
  <c r="AE17" i="1"/>
  <c r="S16" i="1"/>
  <c r="AC16" i="1"/>
  <c r="AE16" i="1"/>
  <c r="S15" i="1"/>
  <c r="AC15" i="1"/>
  <c r="AE15" i="1"/>
  <c r="S14" i="1"/>
  <c r="AA22" i="1"/>
  <c r="AA21" i="1"/>
  <c r="AA20" i="1"/>
  <c r="AA19" i="1"/>
  <c r="AA18" i="1"/>
  <c r="AA17" i="1"/>
  <c r="AA16" i="1"/>
  <c r="AA15" i="1"/>
  <c r="AA14" i="1"/>
  <c r="Q22" i="1"/>
  <c r="Q21" i="1"/>
  <c r="Q20" i="1"/>
  <c r="Q19" i="1"/>
  <c r="Q18" i="1"/>
  <c r="Q17" i="1"/>
  <c r="Q16" i="1"/>
  <c r="Q15" i="1"/>
  <c r="Q14" i="1"/>
  <c r="R22" i="1"/>
  <c r="R21" i="1"/>
  <c r="R20" i="1"/>
  <c r="R19" i="1"/>
  <c r="R18" i="1"/>
  <c r="R17" i="1"/>
  <c r="R16" i="1"/>
  <c r="R15" i="1"/>
  <c r="R14" i="1"/>
  <c r="T22" i="1"/>
  <c r="T21" i="1"/>
  <c r="T20" i="1"/>
  <c r="T19" i="1"/>
  <c r="T18" i="1"/>
  <c r="T17" i="1"/>
  <c r="T16" i="1"/>
  <c r="T15" i="1"/>
  <c r="T14" i="1"/>
  <c r="U22" i="1"/>
  <c r="U21" i="1"/>
  <c r="U20" i="1"/>
  <c r="U19" i="1"/>
  <c r="U18" i="1"/>
  <c r="U17" i="1"/>
  <c r="U16" i="1"/>
  <c r="U15" i="1"/>
  <c r="U14" i="1"/>
  <c r="V22" i="1"/>
  <c r="V21" i="1"/>
  <c r="V20" i="1"/>
  <c r="V19" i="1"/>
  <c r="V18" i="1"/>
  <c r="V17" i="1"/>
  <c r="V16" i="1"/>
  <c r="V15" i="1"/>
  <c r="V14" i="1"/>
  <c r="W22" i="1"/>
  <c r="W21" i="1"/>
  <c r="W20" i="1"/>
  <c r="W19" i="1"/>
  <c r="W18" i="1"/>
  <c r="W17" i="1"/>
  <c r="W16" i="1"/>
  <c r="W15" i="1"/>
  <c r="W14" i="1"/>
  <c r="X22" i="1"/>
  <c r="X21" i="1"/>
  <c r="X20" i="1"/>
  <c r="X19" i="1"/>
  <c r="X18" i="1"/>
  <c r="X17" i="1"/>
  <c r="X16" i="1"/>
  <c r="X15" i="1"/>
  <c r="X14" i="1"/>
  <c r="Y22" i="1"/>
  <c r="Y21" i="1"/>
  <c r="Y20" i="1"/>
  <c r="Y19" i="1"/>
  <c r="Y18" i="1"/>
  <c r="Y17" i="1"/>
  <c r="Y16" i="1"/>
  <c r="Y15" i="1"/>
  <c r="Y14" i="1"/>
  <c r="Z22" i="1"/>
  <c r="Z21" i="1"/>
  <c r="Z20" i="1"/>
  <c r="Z19" i="1"/>
  <c r="Z18" i="1"/>
  <c r="Z17" i="1"/>
  <c r="Z16" i="1"/>
  <c r="Z15" i="1"/>
  <c r="Z14" i="1"/>
  <c r="B15" i="1"/>
  <c r="B16" i="1"/>
  <c r="B17" i="1"/>
  <c r="B18" i="1"/>
  <c r="B19" i="1"/>
  <c r="B20" i="1"/>
  <c r="B21" i="1"/>
  <c r="B22" i="1"/>
  <c r="B23" i="1"/>
  <c r="C15" i="1"/>
  <c r="D15" i="1"/>
  <c r="D16" i="1"/>
  <c r="D17" i="1"/>
  <c r="D18" i="1"/>
  <c r="D19" i="1"/>
  <c r="D20" i="1"/>
  <c r="D21" i="1"/>
  <c r="D22" i="1"/>
  <c r="D23" i="1"/>
  <c r="E15" i="1"/>
  <c r="F15" i="1"/>
  <c r="G15" i="1"/>
  <c r="H15" i="1"/>
  <c r="H16" i="1"/>
  <c r="H17" i="1"/>
  <c r="H18" i="1"/>
  <c r="H19" i="1"/>
  <c r="H20" i="1"/>
  <c r="H21" i="1"/>
  <c r="H22" i="1"/>
  <c r="H23" i="1"/>
  <c r="I15" i="1"/>
  <c r="I16" i="1"/>
  <c r="I17" i="1"/>
  <c r="I18" i="1"/>
  <c r="I19" i="1"/>
  <c r="I20" i="1"/>
  <c r="I21" i="1"/>
  <c r="I22" i="1"/>
  <c r="I23" i="1"/>
  <c r="J15" i="1"/>
  <c r="J16" i="1"/>
  <c r="J17" i="1"/>
  <c r="J18" i="1"/>
  <c r="J19" i="1"/>
  <c r="J20" i="1"/>
  <c r="J21" i="1"/>
  <c r="J22" i="1"/>
  <c r="J23" i="1"/>
  <c r="K15" i="1"/>
  <c r="L15" i="1"/>
  <c r="L16" i="1"/>
  <c r="L17" i="1"/>
  <c r="L18" i="1"/>
  <c r="L19" i="1"/>
  <c r="L20" i="1"/>
  <c r="L21" i="1"/>
  <c r="L22" i="1"/>
  <c r="L23" i="1"/>
  <c r="C16" i="1"/>
  <c r="E16" i="1"/>
  <c r="E17" i="1"/>
  <c r="E18" i="1"/>
  <c r="E19" i="1"/>
  <c r="E20" i="1"/>
  <c r="E21" i="1"/>
  <c r="E22" i="1"/>
  <c r="E23" i="1"/>
  <c r="F16" i="1"/>
  <c r="F17" i="1"/>
  <c r="F18" i="1"/>
  <c r="F19" i="1"/>
  <c r="F20" i="1"/>
  <c r="F21" i="1"/>
  <c r="F22" i="1"/>
  <c r="F23" i="1"/>
  <c r="G16" i="1"/>
  <c r="G17" i="1"/>
  <c r="G18" i="1"/>
  <c r="G19" i="1"/>
  <c r="G20" i="1"/>
  <c r="G21" i="1"/>
  <c r="G22" i="1"/>
  <c r="G23" i="1"/>
  <c r="K16" i="1"/>
  <c r="C17" i="1"/>
  <c r="C18" i="1"/>
  <c r="C19" i="1"/>
  <c r="C20" i="1"/>
  <c r="C21" i="1"/>
  <c r="C22" i="1"/>
  <c r="C23" i="1"/>
  <c r="K17" i="1"/>
  <c r="K18" i="1"/>
  <c r="K19" i="1"/>
  <c r="K20" i="1"/>
  <c r="K21" i="1"/>
  <c r="K22" i="1"/>
  <c r="K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<sst xmlns="http://schemas.openxmlformats.org/spreadsheetml/2006/main" count="51" uniqueCount="38">
  <si>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</si>
  <si>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</si>
  <si>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</si>
  <si>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</si>
  <si>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</si>
  <si>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</si>
  <si>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</si>
  <si>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</si>
  <si>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</si>
  <si>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</si>
  <si>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</si>
  <si>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</si>
  <si>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</si>
  <si>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</si>
  <si>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</si>
  <si>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</si>
  <si>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</si>
  <si>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</si>
  <si>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</si>
  <si>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</si>
  <si>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</si>
  <si>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</si>
  <si>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</si>
  <si>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</si>
  <si>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</si>
  <si>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</si>
  <si>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 xml:space="preserve">A. Denumirea traseului: HÂRLĂU – Deleni – FEREDENI </t>
  </si>
  <si>
    <t xml:space="preserve">    Codul traseului: G10T2</t>
  </si>
  <si>
    <t>HÂRLĂU - Centru</t>
  </si>
  <si>
    <t>MAXUT - Conac Polizu</t>
  </si>
  <si>
    <t>MAXUT - Victor Niculescu</t>
  </si>
  <si>
    <t>DELENI - Școala</t>
  </si>
  <si>
    <t>DELENI - Preventoriu</t>
  </si>
  <si>
    <t>DELENI - Vulpea</t>
  </si>
  <si>
    <t>POIANA - Olteanu Mihai</t>
  </si>
  <si>
    <t>POIANA - Acsinte</t>
  </si>
  <si>
    <t>SLOBOZIA - Magazin VSN</t>
  </si>
  <si>
    <t>FEREDENI - Grădiniță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</si>
</sst>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2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7" xfId="0" applyNumberFormat="1" applyFont="1" applyFill="1" applyBorder="1" applyAlignment="1">
      <alignment horizontal="center" vertical="center"/>
    </xf>
    <xf numFmtId="20" fontId="2" fillId="0" borderId="12" xfId="0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20" fontId="2" fillId="0" borderId="14" xfId="0" applyNumberFormat="1" applyFont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20" fontId="9" fillId="0" borderId="23" xfId="0" applyNumberFormat="1" applyFont="1" applyFill="1" applyBorder="1" applyAlignment="1">
      <alignment horizontal="center"/>
    </xf>
    <xf numFmtId="20" fontId="2" fillId="0" borderId="23" xfId="0" applyNumberFormat="1" applyFont="1" applyFill="1" applyBorder="1" applyAlignment="1">
      <alignment horizontal="center" vertical="center"/>
    </xf>
    <xf numFmtId="20" fontId="2" fillId="0" borderId="2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8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25</v>
      </c>
      <c r="AG11" s="18">
        <v>37</v>
      </c>
      <c r="AH11">
        <v>60</v>
      </c>
    </row>
    <row r="12" spans="1:34" ht="15" thickBot="1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12.7</v>
      </c>
      <c r="AH12">
        <f>AG12*AH11/AG11</f>
        <v>20.594594594594593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0.22916666666666666</v>
      </c>
      <c r="B14" s="38">
        <v>0.27083333333333331</v>
      </c>
      <c r="C14" s="38">
        <v>0.3125</v>
      </c>
      <c r="D14" s="38">
        <v>0.35416666666666669</v>
      </c>
      <c r="E14" s="38">
        <v>0.4375</v>
      </c>
      <c r="F14" s="38">
        <v>0.52083333333333337</v>
      </c>
      <c r="G14" s="38">
        <v>0.5625</v>
      </c>
      <c r="H14" s="38">
        <v>0.60416666666666663</v>
      </c>
      <c r="I14" s="38">
        <v>0.64583333333333337</v>
      </c>
      <c r="J14" s="39">
        <v>0.6875</v>
      </c>
      <c r="K14" s="39">
        <v>0.77083333333333337</v>
      </c>
      <c r="L14" s="40">
        <v>0.8125</v>
      </c>
      <c r="M14" s="44">
        <v>0</v>
      </c>
      <c r="N14" s="28">
        <v>1</v>
      </c>
      <c r="O14" s="37" t="s">
        <v>28</v>
      </c>
      <c r="P14" s="26">
        <f t="shared" ref="P14:AA22" si="0">P15+$AE15</f>
        <v>0.26453703703703707</v>
      </c>
      <c r="Q14" s="26">
        <f t="shared" si="0"/>
        <v>0.30620370370370376</v>
      </c>
      <c r="R14" s="26">
        <f t="shared" si="0"/>
        <v>0.34787037037037039</v>
      </c>
      <c r="S14" s="26">
        <f t="shared" si="0"/>
        <v>0.43120370370370376</v>
      </c>
      <c r="T14" s="26">
        <f t="shared" si="0"/>
        <v>0.47287037037037039</v>
      </c>
      <c r="U14" s="26">
        <f t="shared" si="0"/>
        <v>0.55620370370370376</v>
      </c>
      <c r="V14" s="26">
        <f t="shared" si="0"/>
        <v>0.5978703703703705</v>
      </c>
      <c r="W14" s="26">
        <f t="shared" si="0"/>
        <v>0.63953703703703713</v>
      </c>
      <c r="X14" s="26">
        <f t="shared" si="0"/>
        <v>0.68120370370370376</v>
      </c>
      <c r="Y14" s="26">
        <f t="shared" si="0"/>
        <v>0.7228703703703705</v>
      </c>
      <c r="Z14" s="26">
        <f t="shared" si="0"/>
        <v>0.80620370370370376</v>
      </c>
      <c r="AA14" s="48">
        <f t="shared" si="0"/>
        <v>0.22287037037037039</v>
      </c>
    </row>
    <row r="15" spans="1:34">
      <c r="A15" s="24">
        <f>A14+$AE15</f>
        <v>0.23099537037037035</v>
      </c>
      <c r="B15" s="43">
        <f t="shared" ref="B15:L15" si="1">B14+$AE15</f>
        <v>0.27266203703703701</v>
      </c>
      <c r="C15" s="43">
        <f t="shared" si="1"/>
        <v>0.31432870370370369</v>
      </c>
      <c r="D15" s="43">
        <f t="shared" si="1"/>
        <v>0.35599537037037038</v>
      </c>
      <c r="E15" s="43">
        <f t="shared" si="1"/>
        <v>0.43932870370370369</v>
      </c>
      <c r="F15" s="43">
        <f t="shared" si="1"/>
        <v>0.52266203703703706</v>
      </c>
      <c r="G15" s="43">
        <f t="shared" si="1"/>
        <v>0.56432870370370369</v>
      </c>
      <c r="H15" s="43">
        <f t="shared" si="1"/>
        <v>0.60599537037037032</v>
      </c>
      <c r="I15" s="43">
        <f t="shared" si="1"/>
        <v>0.64766203703703706</v>
      </c>
      <c r="J15" s="43">
        <f t="shared" si="1"/>
        <v>0.68932870370370369</v>
      </c>
      <c r="K15" s="43">
        <f t="shared" si="1"/>
        <v>0.77266203703703706</v>
      </c>
      <c r="L15" s="45">
        <f t="shared" si="1"/>
        <v>0.81432870370370369</v>
      </c>
      <c r="M15" s="41">
        <v>1.6</v>
      </c>
      <c r="N15" s="29">
        <v>2</v>
      </c>
      <c r="O15" s="36" t="s">
        <v>29</v>
      </c>
      <c r="P15" s="27">
        <f t="shared" si="0"/>
        <v>0.26270833333333338</v>
      </c>
      <c r="Q15" s="27">
        <f t="shared" si="0"/>
        <v>0.30437500000000006</v>
      </c>
      <c r="R15" s="27">
        <f t="shared" si="0"/>
        <v>0.34604166666666669</v>
      </c>
      <c r="S15" s="27">
        <f t="shared" si="0"/>
        <v>0.42937500000000006</v>
      </c>
      <c r="T15" s="27">
        <f t="shared" si="0"/>
        <v>0.47104166666666669</v>
      </c>
      <c r="U15" s="27">
        <f t="shared" si="0"/>
        <v>0.55437500000000006</v>
      </c>
      <c r="V15" s="27">
        <f t="shared" si="0"/>
        <v>0.5960416666666668</v>
      </c>
      <c r="W15" s="27">
        <f t="shared" si="0"/>
        <v>0.63770833333333343</v>
      </c>
      <c r="X15" s="27">
        <f t="shared" si="0"/>
        <v>0.67937500000000006</v>
      </c>
      <c r="Y15" s="27">
        <f t="shared" si="0"/>
        <v>0.7210416666666668</v>
      </c>
      <c r="Z15" s="27">
        <f t="shared" si="0"/>
        <v>0.80437500000000006</v>
      </c>
      <c r="AA15" s="49">
        <f t="shared" si="0"/>
        <v>0.22104166666666669</v>
      </c>
      <c r="AC15">
        <f>M15-M14</f>
        <v>1.6</v>
      </c>
      <c r="AD15" s="34">
        <f>ROUND(AH12,0)</f>
        <v>21</v>
      </c>
      <c r="AE15" s="19">
        <f>TIME(0,0,(60*AD$15*AC15/AD$16))</f>
        <v>1.8287037037037037E-3</v>
      </c>
      <c r="AF15" s="35" t="s">
        <v>24</v>
      </c>
    </row>
    <row r="16" spans="1:34">
      <c r="A16" s="24">
        <f t="shared" ref="A16:L23" si="2">A15+$AE16</f>
        <v>0.23420138888888886</v>
      </c>
      <c r="B16" s="43">
        <f t="shared" si="2"/>
        <v>0.27586805555555555</v>
      </c>
      <c r="C16" s="43">
        <f t="shared" si="2"/>
        <v>0.31753472222222223</v>
      </c>
      <c r="D16" s="43">
        <f t="shared" si="2"/>
        <v>0.35920138888888892</v>
      </c>
      <c r="E16" s="43">
        <f t="shared" si="2"/>
        <v>0.44253472222222223</v>
      </c>
      <c r="F16" s="43">
        <f t="shared" si="2"/>
        <v>0.5258680555555556</v>
      </c>
      <c r="G16" s="43">
        <f t="shared" si="2"/>
        <v>0.56753472222222223</v>
      </c>
      <c r="H16" s="43">
        <f t="shared" si="2"/>
        <v>0.60920138888888886</v>
      </c>
      <c r="I16" s="43">
        <f t="shared" si="2"/>
        <v>0.6508680555555556</v>
      </c>
      <c r="J16" s="43">
        <f t="shared" si="2"/>
        <v>0.69253472222222223</v>
      </c>
      <c r="K16" s="43">
        <f t="shared" si="2"/>
        <v>0.7758680555555556</v>
      </c>
      <c r="L16" s="45">
        <f t="shared" si="2"/>
        <v>0.81753472222222223</v>
      </c>
      <c r="M16" s="42">
        <v>4.4000000000000004</v>
      </c>
      <c r="N16" s="29">
        <v>3</v>
      </c>
      <c r="O16" s="36" t="s">
        <v>30</v>
      </c>
      <c r="P16" s="27">
        <f t="shared" si="0"/>
        <v>0.25950231481481484</v>
      </c>
      <c r="Q16" s="27">
        <f t="shared" si="0"/>
        <v>0.30116898148148152</v>
      </c>
      <c r="R16" s="27">
        <f t="shared" si="0"/>
        <v>0.34283564814814815</v>
      </c>
      <c r="S16" s="27">
        <f t="shared" si="0"/>
        <v>0.42616898148148152</v>
      </c>
      <c r="T16" s="27">
        <f t="shared" si="0"/>
        <v>0.46783564814814815</v>
      </c>
      <c r="U16" s="27">
        <f t="shared" si="0"/>
        <v>0.55116898148148152</v>
      </c>
      <c r="V16" s="27">
        <f t="shared" si="0"/>
        <v>0.59283564814814826</v>
      </c>
      <c r="W16" s="27">
        <f t="shared" si="0"/>
        <v>0.63450231481481489</v>
      </c>
      <c r="X16" s="27">
        <f t="shared" si="0"/>
        <v>0.67616898148148152</v>
      </c>
      <c r="Y16" s="27">
        <f t="shared" si="0"/>
        <v>0.71783564814814826</v>
      </c>
      <c r="Z16" s="27">
        <f t="shared" si="0"/>
        <v>0.80116898148148152</v>
      </c>
      <c r="AA16" s="49">
        <f t="shared" si="0"/>
        <v>0.21783564814814818</v>
      </c>
      <c r="AC16">
        <f t="shared" ref="AC16:AC23" si="3">M16-M15</f>
        <v>2.8000000000000003</v>
      </c>
      <c r="AD16" s="18">
        <v>12.7</v>
      </c>
      <c r="AE16" s="19">
        <f t="shared" ref="AE16:AE23" si="4">TIME(0,0,(60*AD$15*AC16/AD$16))</f>
        <v>3.2060185185185182E-3</v>
      </c>
      <c r="AF16" s="33" t="s">
        <v>23</v>
      </c>
    </row>
    <row r="17" spans="1:31">
      <c r="A17" s="24">
        <f t="shared" si="2"/>
        <v>0.23557870370370368</v>
      </c>
      <c r="B17" s="43">
        <f t="shared" si="2"/>
        <v>0.27724537037037034</v>
      </c>
      <c r="C17" s="43">
        <f t="shared" si="2"/>
        <v>0.31891203703703702</v>
      </c>
      <c r="D17" s="43">
        <f t="shared" si="2"/>
        <v>0.36057870370370371</v>
      </c>
      <c r="E17" s="43">
        <f t="shared" si="2"/>
        <v>0.44391203703703702</v>
      </c>
      <c r="F17" s="43">
        <f t="shared" si="2"/>
        <v>0.52724537037037045</v>
      </c>
      <c r="G17" s="43">
        <f t="shared" si="2"/>
        <v>0.56891203703703708</v>
      </c>
      <c r="H17" s="43">
        <f t="shared" si="2"/>
        <v>0.61057870370370371</v>
      </c>
      <c r="I17" s="43">
        <f t="shared" si="2"/>
        <v>0.65224537037037045</v>
      </c>
      <c r="J17" s="43">
        <f t="shared" si="2"/>
        <v>0.69391203703703708</v>
      </c>
      <c r="K17" s="43">
        <f t="shared" si="2"/>
        <v>0.77724537037037045</v>
      </c>
      <c r="L17" s="45">
        <f t="shared" si="2"/>
        <v>0.81891203703703708</v>
      </c>
      <c r="M17" s="42">
        <v>5.6</v>
      </c>
      <c r="N17" s="29">
        <v>4</v>
      </c>
      <c r="O17" s="36" t="s">
        <v>31</v>
      </c>
      <c r="P17" s="27">
        <f t="shared" si="0"/>
        <v>0.25812500000000005</v>
      </c>
      <c r="Q17" s="27">
        <f t="shared" si="0"/>
        <v>0.29979166666666673</v>
      </c>
      <c r="R17" s="27">
        <f t="shared" si="0"/>
        <v>0.34145833333333336</v>
      </c>
      <c r="S17" s="27">
        <f t="shared" si="0"/>
        <v>0.42479166666666673</v>
      </c>
      <c r="T17" s="27">
        <f t="shared" si="0"/>
        <v>0.46645833333333336</v>
      </c>
      <c r="U17" s="27">
        <f t="shared" si="0"/>
        <v>0.54979166666666668</v>
      </c>
      <c r="V17" s="27">
        <f t="shared" si="0"/>
        <v>0.59145833333333342</v>
      </c>
      <c r="W17" s="27">
        <f t="shared" si="0"/>
        <v>0.63312500000000005</v>
      </c>
      <c r="X17" s="27">
        <f t="shared" si="0"/>
        <v>0.67479166666666668</v>
      </c>
      <c r="Y17" s="27">
        <f t="shared" si="0"/>
        <v>0.71645833333333342</v>
      </c>
      <c r="Z17" s="27">
        <f t="shared" si="0"/>
        <v>0.79979166666666668</v>
      </c>
      <c r="AA17" s="49">
        <f t="shared" si="0"/>
        <v>0.21645833333333336</v>
      </c>
      <c r="AC17">
        <f t="shared" si="3"/>
        <v>1.1999999999999993</v>
      </c>
      <c r="AE17" s="19">
        <f t="shared" si="4"/>
        <v>1.3773148148148147E-3</v>
      </c>
    </row>
    <row r="18" spans="1:31">
      <c r="A18" s="24">
        <f t="shared" si="2"/>
        <v>0.23637731481481478</v>
      </c>
      <c r="B18" s="43">
        <f t="shared" si="2"/>
        <v>0.27804398148148146</v>
      </c>
      <c r="C18" s="43">
        <f t="shared" si="2"/>
        <v>0.31971064814814815</v>
      </c>
      <c r="D18" s="43">
        <f t="shared" si="2"/>
        <v>0.36137731481481483</v>
      </c>
      <c r="E18" s="43">
        <f t="shared" si="2"/>
        <v>0.44471064814814815</v>
      </c>
      <c r="F18" s="43">
        <f t="shared" si="2"/>
        <v>0.52804398148148157</v>
      </c>
      <c r="G18" s="43">
        <f t="shared" si="2"/>
        <v>0.5697106481481482</v>
      </c>
      <c r="H18" s="43">
        <f t="shared" si="2"/>
        <v>0.61137731481481483</v>
      </c>
      <c r="I18" s="43">
        <f t="shared" si="2"/>
        <v>0.65304398148148157</v>
      </c>
      <c r="J18" s="43">
        <f t="shared" si="2"/>
        <v>0.6947106481481482</v>
      </c>
      <c r="K18" s="43">
        <f t="shared" si="2"/>
        <v>0.77804398148148157</v>
      </c>
      <c r="L18" s="45">
        <f t="shared" si="2"/>
        <v>0.8197106481481482</v>
      </c>
      <c r="M18" s="42">
        <v>6.3</v>
      </c>
      <c r="N18" s="29">
        <v>5</v>
      </c>
      <c r="O18" s="36" t="s">
        <v>32</v>
      </c>
      <c r="P18" s="27">
        <f t="shared" si="0"/>
        <v>0.25732638888888892</v>
      </c>
      <c r="Q18" s="27">
        <f t="shared" si="0"/>
        <v>0.29899305555555561</v>
      </c>
      <c r="R18" s="27">
        <f t="shared" si="0"/>
        <v>0.34065972222222224</v>
      </c>
      <c r="S18" s="27">
        <f t="shared" si="0"/>
        <v>0.42399305555555561</v>
      </c>
      <c r="T18" s="27">
        <f t="shared" si="0"/>
        <v>0.46565972222222224</v>
      </c>
      <c r="U18" s="27">
        <f t="shared" si="0"/>
        <v>0.54899305555555555</v>
      </c>
      <c r="V18" s="27">
        <f t="shared" si="0"/>
        <v>0.59065972222222229</v>
      </c>
      <c r="W18" s="27">
        <f t="shared" si="0"/>
        <v>0.63232638888888892</v>
      </c>
      <c r="X18" s="27">
        <f t="shared" si="0"/>
        <v>0.67399305555555555</v>
      </c>
      <c r="Y18" s="27">
        <f t="shared" si="0"/>
        <v>0.71565972222222229</v>
      </c>
      <c r="Z18" s="27">
        <f t="shared" si="0"/>
        <v>0.79899305555555555</v>
      </c>
      <c r="AA18" s="49">
        <f t="shared" si="0"/>
        <v>0.21565972222222224</v>
      </c>
      <c r="AC18">
        <f t="shared" si="3"/>
        <v>0.70000000000000018</v>
      </c>
      <c r="AE18" s="19">
        <f t="shared" si="4"/>
        <v>7.9861111111111105E-4</v>
      </c>
    </row>
    <row r="19" spans="1:31">
      <c r="A19" s="24">
        <f t="shared" si="2"/>
        <v>0.2371759259259259</v>
      </c>
      <c r="B19" s="43">
        <f t="shared" si="2"/>
        <v>0.27884259259259259</v>
      </c>
      <c r="C19" s="43">
        <f t="shared" si="2"/>
        <v>0.32050925925925927</v>
      </c>
      <c r="D19" s="43">
        <f t="shared" si="2"/>
        <v>0.36217592592592596</v>
      </c>
      <c r="E19" s="43">
        <f t="shared" si="2"/>
        <v>0.44550925925925927</v>
      </c>
      <c r="F19" s="43">
        <f t="shared" si="2"/>
        <v>0.5288425925925927</v>
      </c>
      <c r="G19" s="43">
        <f t="shared" si="2"/>
        <v>0.57050925925925933</v>
      </c>
      <c r="H19" s="43">
        <f t="shared" si="2"/>
        <v>0.61217592592592596</v>
      </c>
      <c r="I19" s="43">
        <f t="shared" si="2"/>
        <v>0.6538425925925927</v>
      </c>
      <c r="J19" s="43">
        <f t="shared" si="2"/>
        <v>0.69550925925925933</v>
      </c>
      <c r="K19" s="43">
        <f t="shared" si="2"/>
        <v>0.7788425925925927</v>
      </c>
      <c r="L19" s="45">
        <f t="shared" si="2"/>
        <v>0.82050925925925933</v>
      </c>
      <c r="M19" s="42">
        <v>7</v>
      </c>
      <c r="N19" s="29">
        <v>6</v>
      </c>
      <c r="O19" s="36" t="s">
        <v>33</v>
      </c>
      <c r="P19" s="27">
        <f t="shared" si="0"/>
        <v>0.2565277777777778</v>
      </c>
      <c r="Q19" s="27">
        <f t="shared" si="0"/>
        <v>0.29819444444444448</v>
      </c>
      <c r="R19" s="27">
        <f t="shared" si="0"/>
        <v>0.33986111111111111</v>
      </c>
      <c r="S19" s="27">
        <f t="shared" si="0"/>
        <v>0.42319444444444448</v>
      </c>
      <c r="T19" s="27">
        <f t="shared" si="0"/>
        <v>0.46486111111111111</v>
      </c>
      <c r="U19" s="27">
        <f t="shared" si="0"/>
        <v>0.54819444444444443</v>
      </c>
      <c r="V19" s="27">
        <f t="shared" si="0"/>
        <v>0.58986111111111117</v>
      </c>
      <c r="W19" s="27">
        <f t="shared" si="0"/>
        <v>0.6315277777777778</v>
      </c>
      <c r="X19" s="27">
        <f t="shared" si="0"/>
        <v>0.67319444444444443</v>
      </c>
      <c r="Y19" s="27">
        <f t="shared" si="0"/>
        <v>0.71486111111111117</v>
      </c>
      <c r="Z19" s="27">
        <f t="shared" si="0"/>
        <v>0.79819444444444443</v>
      </c>
      <c r="AA19" s="49">
        <f t="shared" si="0"/>
        <v>0.21486111111111111</v>
      </c>
      <c r="AC19">
        <f t="shared" si="3"/>
        <v>0.70000000000000018</v>
      </c>
      <c r="AE19" s="19">
        <f t="shared" si="4"/>
        <v>7.9861111111111105E-4</v>
      </c>
    </row>
    <row r="20" spans="1:31">
      <c r="A20" s="24">
        <f t="shared" si="2"/>
        <v>0.23900462962962959</v>
      </c>
      <c r="B20" s="43">
        <f t="shared" si="2"/>
        <v>0.28067129629629628</v>
      </c>
      <c r="C20" s="43">
        <f t="shared" si="2"/>
        <v>0.32233796296296297</v>
      </c>
      <c r="D20" s="43">
        <f t="shared" si="2"/>
        <v>0.36400462962962965</v>
      </c>
      <c r="E20" s="43">
        <f t="shared" si="2"/>
        <v>0.44733796296296297</v>
      </c>
      <c r="F20" s="43">
        <f t="shared" si="2"/>
        <v>0.53067129629629639</v>
      </c>
      <c r="G20" s="43">
        <f t="shared" si="2"/>
        <v>0.57233796296296302</v>
      </c>
      <c r="H20" s="43">
        <f t="shared" si="2"/>
        <v>0.61400462962962965</v>
      </c>
      <c r="I20" s="43">
        <f t="shared" si="2"/>
        <v>0.65567129629629639</v>
      </c>
      <c r="J20" s="43">
        <f t="shared" si="2"/>
        <v>0.69733796296296302</v>
      </c>
      <c r="K20" s="43">
        <f t="shared" si="2"/>
        <v>0.78067129629629639</v>
      </c>
      <c r="L20" s="45">
        <f t="shared" si="2"/>
        <v>0.82233796296296302</v>
      </c>
      <c r="M20" s="42">
        <v>8.6</v>
      </c>
      <c r="N20" s="29">
        <v>7</v>
      </c>
      <c r="O20" s="36" t="s">
        <v>34</v>
      </c>
      <c r="P20" s="27">
        <f t="shared" si="0"/>
        <v>0.25469907407407411</v>
      </c>
      <c r="Q20" s="27">
        <f t="shared" si="0"/>
        <v>0.29636574074074079</v>
      </c>
      <c r="R20" s="27">
        <f t="shared" si="0"/>
        <v>0.33803240740740742</v>
      </c>
      <c r="S20" s="27">
        <f t="shared" si="0"/>
        <v>0.42136574074074079</v>
      </c>
      <c r="T20" s="27">
        <f t="shared" si="0"/>
        <v>0.46303240740740742</v>
      </c>
      <c r="U20" s="27">
        <f t="shared" si="0"/>
        <v>0.54636574074074074</v>
      </c>
      <c r="V20" s="27">
        <f t="shared" si="0"/>
        <v>0.58803240740740748</v>
      </c>
      <c r="W20" s="27">
        <f t="shared" si="0"/>
        <v>0.62969907407407411</v>
      </c>
      <c r="X20" s="27">
        <f t="shared" si="0"/>
        <v>0.67136574074074074</v>
      </c>
      <c r="Y20" s="27">
        <f t="shared" si="0"/>
        <v>0.71303240740740748</v>
      </c>
      <c r="Z20" s="27">
        <f t="shared" si="0"/>
        <v>0.79636574074074074</v>
      </c>
      <c r="AA20" s="49">
        <f t="shared" si="0"/>
        <v>0.21303240740740742</v>
      </c>
      <c r="AC20">
        <f t="shared" si="3"/>
        <v>1.5999999999999996</v>
      </c>
      <c r="AE20" s="19">
        <f t="shared" si="4"/>
        <v>1.8287037037037037E-3</v>
      </c>
    </row>
    <row r="21" spans="1:31">
      <c r="A21" s="24">
        <f t="shared" si="2"/>
        <v>0.23980324074074072</v>
      </c>
      <c r="B21" s="43">
        <f t="shared" si="2"/>
        <v>0.2814699074074074</v>
      </c>
      <c r="C21" s="43">
        <f t="shared" si="2"/>
        <v>0.32313657407407409</v>
      </c>
      <c r="D21" s="43">
        <f t="shared" si="2"/>
        <v>0.36480324074074078</v>
      </c>
      <c r="E21" s="43">
        <f t="shared" si="2"/>
        <v>0.44813657407407409</v>
      </c>
      <c r="F21" s="43">
        <f t="shared" si="2"/>
        <v>0.53146990740740752</v>
      </c>
      <c r="G21" s="43">
        <f t="shared" si="2"/>
        <v>0.57313657407407415</v>
      </c>
      <c r="H21" s="43">
        <f t="shared" si="2"/>
        <v>0.61480324074074078</v>
      </c>
      <c r="I21" s="43">
        <f t="shared" si="2"/>
        <v>0.65646990740740752</v>
      </c>
      <c r="J21" s="43">
        <f t="shared" si="2"/>
        <v>0.69813657407407415</v>
      </c>
      <c r="K21" s="43">
        <f t="shared" si="2"/>
        <v>0.78146990740740752</v>
      </c>
      <c r="L21" s="45">
        <f t="shared" si="2"/>
        <v>0.82313657407407415</v>
      </c>
      <c r="M21" s="42">
        <v>9.3000000000000007</v>
      </c>
      <c r="N21" s="29">
        <v>8</v>
      </c>
      <c r="O21" s="36" t="s">
        <v>35</v>
      </c>
      <c r="P21" s="27">
        <f t="shared" si="0"/>
        <v>0.25390046296296298</v>
      </c>
      <c r="Q21" s="27">
        <f t="shared" si="0"/>
        <v>0.29556712962962967</v>
      </c>
      <c r="R21" s="27">
        <f t="shared" si="0"/>
        <v>0.3372337962962963</v>
      </c>
      <c r="S21" s="27">
        <f t="shared" si="0"/>
        <v>0.42056712962962967</v>
      </c>
      <c r="T21" s="27">
        <f t="shared" si="0"/>
        <v>0.4622337962962963</v>
      </c>
      <c r="U21" s="27">
        <f t="shared" si="0"/>
        <v>0.54556712962962961</v>
      </c>
      <c r="V21" s="27">
        <f t="shared" si="0"/>
        <v>0.58723379629629635</v>
      </c>
      <c r="W21" s="27">
        <f t="shared" si="0"/>
        <v>0.62890046296296298</v>
      </c>
      <c r="X21" s="27">
        <f t="shared" si="0"/>
        <v>0.67056712962962961</v>
      </c>
      <c r="Y21" s="27">
        <f t="shared" si="0"/>
        <v>0.71223379629629635</v>
      </c>
      <c r="Z21" s="27">
        <f t="shared" si="0"/>
        <v>0.79556712962962961</v>
      </c>
      <c r="AA21" s="49">
        <f t="shared" si="0"/>
        <v>0.2122337962962963</v>
      </c>
      <c r="AC21">
        <f t="shared" si="3"/>
        <v>0.70000000000000107</v>
      </c>
      <c r="AE21" s="19">
        <f t="shared" si="4"/>
        <v>7.9861111111111105E-4</v>
      </c>
    </row>
    <row r="22" spans="1:31">
      <c r="A22" s="24">
        <f t="shared" si="2"/>
        <v>0.2424421296296296</v>
      </c>
      <c r="B22" s="43">
        <f t="shared" si="2"/>
        <v>0.28410879629629632</v>
      </c>
      <c r="C22" s="43">
        <f t="shared" si="2"/>
        <v>0.325775462962963</v>
      </c>
      <c r="D22" s="43">
        <f t="shared" si="2"/>
        <v>0.36744212962962969</v>
      </c>
      <c r="E22" s="43">
        <f t="shared" si="2"/>
        <v>0.450775462962963</v>
      </c>
      <c r="F22" s="43">
        <f t="shared" si="2"/>
        <v>0.53410879629629637</v>
      </c>
      <c r="G22" s="43">
        <f t="shared" si="2"/>
        <v>0.575775462962963</v>
      </c>
      <c r="H22" s="43">
        <f t="shared" si="2"/>
        <v>0.61744212962962963</v>
      </c>
      <c r="I22" s="43">
        <f t="shared" si="2"/>
        <v>0.65910879629629637</v>
      </c>
      <c r="J22" s="43">
        <f t="shared" si="2"/>
        <v>0.700775462962963</v>
      </c>
      <c r="K22" s="43">
        <f t="shared" si="2"/>
        <v>0.78410879629629637</v>
      </c>
      <c r="L22" s="45">
        <f t="shared" si="2"/>
        <v>0.825775462962963</v>
      </c>
      <c r="M22" s="42">
        <v>11.6</v>
      </c>
      <c r="N22" s="29">
        <v>9</v>
      </c>
      <c r="O22" s="36" t="s">
        <v>36</v>
      </c>
      <c r="P22" s="27">
        <f>P23+$AE23</f>
        <v>0.25126157407407407</v>
      </c>
      <c r="Q22" s="27">
        <f t="shared" si="0"/>
        <v>0.29292824074074075</v>
      </c>
      <c r="R22" s="27">
        <f t="shared" si="0"/>
        <v>0.33459490740740738</v>
      </c>
      <c r="S22" s="27">
        <f t="shared" si="0"/>
        <v>0.41792824074074075</v>
      </c>
      <c r="T22" s="27">
        <f t="shared" si="0"/>
        <v>0.45959490740740738</v>
      </c>
      <c r="U22" s="27">
        <f t="shared" si="0"/>
        <v>0.54292824074074075</v>
      </c>
      <c r="V22" s="27">
        <f t="shared" si="0"/>
        <v>0.58459490740740749</v>
      </c>
      <c r="W22" s="27">
        <f t="shared" si="0"/>
        <v>0.62626157407407412</v>
      </c>
      <c r="X22" s="27">
        <f t="shared" si="0"/>
        <v>0.66792824074074075</v>
      </c>
      <c r="Y22" s="27">
        <f t="shared" si="0"/>
        <v>0.70959490740740749</v>
      </c>
      <c r="Z22" s="27">
        <f t="shared" si="0"/>
        <v>0.79292824074074075</v>
      </c>
      <c r="AA22" s="49">
        <f t="shared" si="0"/>
        <v>0.20959490740740741</v>
      </c>
      <c r="AC22">
        <f t="shared" si="3"/>
        <v>2.2999999999999989</v>
      </c>
      <c r="AE22" s="19">
        <f t="shared" si="4"/>
        <v>2.6388888888888885E-3</v>
      </c>
    </row>
    <row r="23" spans="1:31" ht="15" thickBot="1">
      <c r="A23" s="30">
        <f t="shared" si="2"/>
        <v>0.24370370370370367</v>
      </c>
      <c r="B23" s="46">
        <f t="shared" si="2"/>
        <v>0.28537037037037039</v>
      </c>
      <c r="C23" s="46">
        <f t="shared" si="2"/>
        <v>0.32703703703703707</v>
      </c>
      <c r="D23" s="46">
        <f t="shared" si="2"/>
        <v>0.36870370370370376</v>
      </c>
      <c r="E23" s="46">
        <f t="shared" si="2"/>
        <v>0.45203703703703707</v>
      </c>
      <c r="F23" s="46">
        <f t="shared" si="2"/>
        <v>0.5353703703703705</v>
      </c>
      <c r="G23" s="46">
        <f t="shared" si="2"/>
        <v>0.57703703703703713</v>
      </c>
      <c r="H23" s="46">
        <f t="shared" si="2"/>
        <v>0.61870370370370376</v>
      </c>
      <c r="I23" s="46">
        <f t="shared" si="2"/>
        <v>0.6603703703703705</v>
      </c>
      <c r="J23" s="46">
        <f t="shared" si="2"/>
        <v>0.70203703703703713</v>
      </c>
      <c r="K23" s="46">
        <f t="shared" si="2"/>
        <v>0.7853703703703705</v>
      </c>
      <c r="L23" s="47">
        <f t="shared" si="2"/>
        <v>0.82703703703703713</v>
      </c>
      <c r="M23" s="50">
        <v>12.7</v>
      </c>
      <c r="N23" s="31">
        <v>10</v>
      </c>
      <c r="O23" s="51" t="s">
        <v>37</v>
      </c>
      <c r="P23" s="32">
        <v>0.25</v>
      </c>
      <c r="Q23" s="52">
        <v>0.29166666666666669</v>
      </c>
      <c r="R23" s="52">
        <v>0.33333333333333331</v>
      </c>
      <c r="S23" s="53">
        <v>0.41666666666666669</v>
      </c>
      <c r="T23" s="53">
        <v>0.45833333333333331</v>
      </c>
      <c r="U23" s="53">
        <v>0.54166666666666663</v>
      </c>
      <c r="V23" s="53">
        <v>0.58333333333333337</v>
      </c>
      <c r="W23" s="53">
        <v>0.625</v>
      </c>
      <c r="X23" s="53">
        <v>0.66666666666666663</v>
      </c>
      <c r="Y23" s="54">
        <v>0.70833333333333337</v>
      </c>
      <c r="Z23" s="54">
        <v>0.79166666666666663</v>
      </c>
      <c r="AA23" s="55">
        <v>0.20833333333333334</v>
      </c>
      <c r="AC23">
        <f t="shared" si="3"/>
        <v>1.0999999999999996</v>
      </c>
      <c r="AE23" s="19">
        <f t="shared" si="4"/>
        <v>1.261574074074074E-3</v>
      </c>
    </row>
    <row r="24" spans="1:3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W26" s="15" t="s">
        <v>22</v>
      </c>
      <c r="X26" s="9"/>
      <c r="Y26" s="9"/>
      <c r="Z26" s="9"/>
      <c r="AA26" s="9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P23:R23 J14:L14 Y23:AA23 A24:N25 P24:AA25 A15:L23 P14:AA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2024-07-01T19:00:36Z</dcterms:modified>
</cp:coreProperties>
</file>